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/>
  <bookViews>
    <workbookView xWindow="825" yWindow="1320" windowWidth="24240" windowHeight="13740"/>
  </bookViews>
  <sheets>
    <sheet name="Price" sheetId="1" r:id="rId1"/>
    <sheet name="Лист2" sheetId="3" r:id="rId2"/>
  </sheets>
  <definedNames>
    <definedName name="_xlnm._FilterDatabase" localSheetId="0" hidden="1">Price!$B$3:$M$3</definedName>
  </definedNames>
  <calcPr calcId="162913"/>
</workbook>
</file>

<file path=xl/calcChain.xml><?xml version="1.0" encoding="utf-8"?>
<calcChain xmlns="http://schemas.openxmlformats.org/spreadsheetml/2006/main">
  <c r="M52" i="1" l="1"/>
  <c r="M51" i="1"/>
  <c r="M50" i="1"/>
  <c r="M49" i="1"/>
  <c r="M48" i="1"/>
  <c r="M47" i="1"/>
  <c r="M46" i="1"/>
  <c r="D13" i="3"/>
  <c r="F13" i="3" s="1"/>
  <c r="K12" i="3"/>
  <c r="K11" i="3"/>
  <c r="K10" i="3"/>
  <c r="K9" i="3"/>
  <c r="K8" i="3"/>
  <c r="K7" i="3"/>
  <c r="K6" i="3"/>
  <c r="K5" i="3"/>
  <c r="K13" i="3" s="1"/>
  <c r="K4" i="3"/>
  <c r="C58" i="1" l="1"/>
  <c r="M35" i="1"/>
  <c r="M43" i="1"/>
  <c r="K35" i="1"/>
  <c r="C59" i="1"/>
  <c r="C57" i="1"/>
  <c r="C56" i="1"/>
  <c r="C55" i="1"/>
  <c r="K43" i="1"/>
  <c r="K54" i="1" s="1"/>
  <c r="M54" i="1" l="1"/>
  <c r="M55" i="1" l="1"/>
</calcChain>
</file>

<file path=xl/sharedStrings.xml><?xml version="1.0" encoding="utf-8"?>
<sst xmlns="http://schemas.openxmlformats.org/spreadsheetml/2006/main" count="71" uniqueCount="47">
  <si>
    <t>Вендор</t>
  </si>
  <si>
    <t>Тип</t>
  </si>
  <si>
    <t>HW</t>
  </si>
  <si>
    <t>SW</t>
  </si>
  <si>
    <t>LIC</t>
  </si>
  <si>
    <t>SUP</t>
  </si>
  <si>
    <t>Аппаратное обеспечение</t>
  </si>
  <si>
    <t>Программное обеспечение</t>
  </si>
  <si>
    <t>Лицензии</t>
  </si>
  <si>
    <t>WRK</t>
  </si>
  <si>
    <t>Работы</t>
  </si>
  <si>
    <t>Стоимость комплекта</t>
  </si>
  <si>
    <t/>
  </si>
  <si>
    <t>Цена, руб. с НДС</t>
  </si>
  <si>
    <t>Стоимость, руб. с НДС</t>
  </si>
  <si>
    <t>GPL, Цена за ед. USD без НДС</t>
  </si>
  <si>
    <t>Цена, USD без НДС</t>
  </si>
  <si>
    <t>Стоимость, USD без НДС</t>
  </si>
  <si>
    <t>Комплект 1</t>
  </si>
  <si>
    <t>Комплект 2</t>
  </si>
  <si>
    <t>Скидка от GPL, %</t>
  </si>
  <si>
    <t>курс доллара</t>
  </si>
  <si>
    <t>Номер по каталогу / Part number</t>
  </si>
  <si>
    <t>Гарантия и поддержка</t>
  </si>
  <si>
    <t>- заполняется Претендентом</t>
  </si>
  <si>
    <t xml:space="preserve">Наименование </t>
  </si>
  <si>
    <t>Кол-во (шт.)</t>
  </si>
  <si>
    <t xml:space="preserve">Категория (Пост-к) </t>
  </si>
  <si>
    <t xml:space="preserve">Скидка по категории </t>
  </si>
  <si>
    <t xml:space="preserve">Наименование категории </t>
  </si>
  <si>
    <t>Стоимость работ/услуг</t>
  </si>
  <si>
    <t>Работы/Услуги</t>
  </si>
  <si>
    <t>Роль</t>
  </si>
  <si>
    <t>скидка</t>
  </si>
  <si>
    <t>1</t>
  </si>
  <si>
    <t>2</t>
  </si>
  <si>
    <t>3</t>
  </si>
  <si>
    <t>4</t>
  </si>
  <si>
    <t>ставка ч/день (руб. с НДС)</t>
  </si>
  <si>
    <t>затраты ч/д</t>
  </si>
  <si>
    <t>дата окончения</t>
  </si>
  <si>
    <t>дата начала</t>
  </si>
  <si>
    <t>кол-во дней</t>
  </si>
  <si>
    <t xml:space="preserve">Итого 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</si>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</sst>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[$$-409]#,##0.00"/>
    <numFmt numFmtId="166" formatCode="#,##0.000000000000000000000000_ ;\-#,##0.000000000000000000000000\ "/>
  </numFmts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2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8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0" fontId="1" fillId="0" borderId="0"/>
    <xf numFmtId="0" fontId="14" fillId="0" borderId="0"/>
    <xf numFmtId="0" fontId="15" fillId="0" borderId="0" applyNumberFormat="0" applyFill="0" applyBorder="0" applyAlignment="0" applyProtection="0"/>
    <xf numFmtId="0" fontId="17" fillId="0" borderId="0"/>
    <xf numFmtId="49" fontId="7" fillId="0" borderId="6" applyFill="0" applyProtection="0">
      <alignment horizontal="center" vertical="top" wrapText="1"/>
    </xf>
    <xf numFmtId="0" fontId="18" fillId="0" borderId="0"/>
    <xf numFmtId="0" fontId="19" fillId="0" borderId="0"/>
    <xf numFmtId="0" fontId="16" fillId="0" borderId="0"/>
    <xf numFmtId="0" fontId="1" fillId="0" borderId="0"/>
    <xf numFmtId="0" fontId="16" fillId="0" borderId="0"/>
    <xf numFmtId="0" fontId="9" fillId="0" borderId="0" applyNumberFormat="0" applyFill="0" applyBorder="0" applyAlignment="0" applyProtection="0"/>
  </cellStyleXfs>
  <cellXfs count="75">
    <xf numFmtId="0" fontId="0" fillId="0" borderId="0" xfId="0" applyFont="1"/>
    <xf numFmtId="1" fontId="3" fillId="3" borderId="0" xfId="0" applyNumberFormat="1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6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5" fillId="0" borderId="0" xfId="0" applyNumberFormat="1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3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4" fontId="5" fillId="9" borderId="1" xfId="0" applyNumberFormat="1" applyFont="1" applyFill="1" applyBorder="1" applyAlignment="1">
      <alignment horizontal="right" vertical="center" wrapText="1"/>
    </xf>
    <xf numFmtId="4" fontId="5" fillId="9" borderId="1" xfId="0" applyNumberFormat="1" applyFont="1" applyFill="1" applyBorder="1" applyAlignment="1">
      <alignment horizontal="right" vertical="center"/>
    </xf>
    <xf numFmtId="49" fontId="5" fillId="9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165" fontId="5" fillId="10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left" vertical="center" wrapText="1" indent="1"/>
    </xf>
    <xf numFmtId="49" fontId="5" fillId="9" borderId="1" xfId="0" applyNumberFormat="1" applyFont="1" applyFill="1" applyBorder="1" applyAlignment="1">
      <alignment horizontal="left" vertical="center" wrapText="1" indent="2"/>
    </xf>
    <xf numFmtId="10" fontId="5" fillId="9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left" vertical="center" wrapText="1" indent="3"/>
    </xf>
    <xf numFmtId="4" fontId="3" fillId="9" borderId="4" xfId="0" applyNumberFormat="1" applyFont="1" applyFill="1" applyBorder="1" applyAlignment="1">
      <alignment horizontal="right" vertical="center"/>
    </xf>
    <xf numFmtId="0" fontId="3" fillId="9" borderId="4" xfId="0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4" fillId="10" borderId="0" xfId="0" applyFont="1" applyFill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4" fontId="4" fillId="6" borderId="2" xfId="0" applyNumberFormat="1" applyFont="1" applyFill="1" applyBorder="1" applyAlignment="1">
      <alignment horizontal="center" vertical="center" wrapText="1"/>
    </xf>
    <xf numFmtId="4" fontId="5" fillId="9" borderId="2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/>
    </xf>
    <xf numFmtId="0" fontId="8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12" borderId="1" xfId="0" applyFont="1" applyFill="1" applyBorder="1" applyAlignment="1" applyProtection="1">
      <alignment horizontal="center" vertical="top" wrapText="1"/>
      <protection locked="0"/>
    </xf>
    <xf numFmtId="9" fontId="8" fillId="12" borderId="1" xfId="0" applyNumberFormat="1" applyFont="1" applyFill="1" applyBorder="1" applyAlignment="1" applyProtection="1">
      <alignment horizontal="center" vertical="top" wrapText="1"/>
      <protection locked="0"/>
    </xf>
    <xf numFmtId="0" fontId="8" fillId="12" borderId="1" xfId="0" applyFont="1" applyFill="1" applyBorder="1" applyAlignment="1">
      <alignment vertical="top"/>
    </xf>
    <xf numFmtId="0" fontId="8" fillId="13" borderId="1" xfId="0" applyFont="1" applyFill="1" applyBorder="1" applyAlignment="1" applyProtection="1">
      <alignment horizontal="center" vertical="top" wrapText="1"/>
      <protection locked="0"/>
    </xf>
    <xf numFmtId="9" fontId="8" fillId="1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>
      <alignment vertical="top"/>
    </xf>
    <xf numFmtId="49" fontId="5" fillId="9" borderId="1" xfId="0" applyNumberFormat="1" applyFont="1" applyFill="1" applyBorder="1" applyAlignment="1">
      <alignment horizontal="center" vertical="center" wrapText="1"/>
    </xf>
    <xf numFmtId="165" fontId="5" fillId="10" borderId="1" xfId="0" applyNumberFormat="1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14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4" fontId="5" fillId="9" borderId="1" xfId="26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/>
    </xf>
    <xf numFmtId="9" fontId="3" fillId="9" borderId="1" xfId="39" applyNumberFormat="1" applyFont="1" applyFill="1" applyBorder="1" applyAlignment="1">
      <alignment horizontal="right" vertical="center"/>
    </xf>
    <xf numFmtId="4" fontId="0" fillId="0" borderId="0" xfId="0" applyNumberFormat="1" applyFont="1"/>
    <xf numFmtId="4" fontId="20" fillId="0" borderId="0" xfId="0" applyNumberFormat="1" applyFont="1" applyBorder="1" applyAlignment="1">
      <alignment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164" fontId="0" fillId="0" borderId="0" xfId="0" applyNumberFormat="1" applyFont="1"/>
    <xf numFmtId="166" fontId="0" fillId="0" borderId="0" xfId="0" applyNumberFormat="1" applyFont="1"/>
    <xf numFmtId="1" fontId="5" fillId="9" borderId="1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/>
    </xf>
    <xf numFmtId="4" fontId="21" fillId="0" borderId="7" xfId="0" applyNumberFormat="1" applyFont="1" applyBorder="1" applyAlignment="1">
      <alignment horizontal="center" vertical="center"/>
    </xf>
    <xf numFmtId="4" fontId="21" fillId="0" borderId="9" xfId="0" applyNumberFormat="1" applyFont="1" applyBorder="1" applyAlignment="1">
      <alignment horizontal="center" vertical="center"/>
    </xf>
  </cellXfs>
  <cellStyles count="70">
    <cellStyle name="ColLevel_2" xfId="1"/>
    <cellStyle name="Excel Built-in Normal" xfId="65"/>
    <cellStyle name="Normal_Speca_template_final1" xfId="66"/>
    <cellStyle name="x001" xfId="63"/>
    <cellStyle name="Гиперссылка" xfId="2" builtinId="8" hidden="1"/>
    <cellStyle name="Гиперссылка" xfId="4" builtinId="8" hidden="1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Гиперссылка" xfId="16" builtinId="8" hidden="1"/>
    <cellStyle name="Гиперссылка" xfId="18" builtinId="8" hidden="1"/>
    <cellStyle name="Гиперссылка" xfId="20" builtinId="8" hidden="1"/>
    <cellStyle name="Гиперссылка" xfId="22" builtinId="8" hidden="1"/>
    <cellStyle name="Гиперссылка" xfId="24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40" builtinId="8" hidden="1"/>
    <cellStyle name="Гиперссылка" xfId="42" builtinId="8" hidden="1"/>
    <cellStyle name="Гиперссылка" xfId="44" builtinId="8" hidden="1"/>
    <cellStyle name="Гиперссылка" xfId="46" builtinId="8" hidden="1"/>
    <cellStyle name="Гиперссылка" xfId="48" builtinId="8" hidden="1"/>
    <cellStyle name="Гиперссылка" xfId="50" builtinId="8" hidden="1"/>
    <cellStyle name="Гиперссылка" xfId="52" builtinId="8" hidden="1"/>
    <cellStyle name="Гиперссылка" xfId="54" builtinId="8" hidden="1"/>
    <cellStyle name="Гиперссылка 2" xfId="61"/>
    <cellStyle name="Гиперссылка 3" xfId="69"/>
    <cellStyle name="Обычный" xfId="0" builtinId="0"/>
    <cellStyle name="Обычный 11 2" xfId="67"/>
    <cellStyle name="Обычный 2" xfId="57"/>
    <cellStyle name="Обычный 2 2" xfId="59"/>
    <cellStyle name="Обычный 2 3" xfId="62"/>
    <cellStyle name="Обычный 3" xfId="60"/>
    <cellStyle name="Обычный 3 2" xfId="68"/>
    <cellStyle name="Обычный 4" xfId="64"/>
    <cellStyle name="Обычный 5" xfId="56"/>
    <cellStyle name="Открывавшаяся гиперссылка" xfId="3" builtinId="9" hidden="1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Открывавшаяся гиперссылка" xfId="17" builtinId="9" hidden="1"/>
    <cellStyle name="Открывавшаяся гиперссылка" xfId="19" builtinId="9" hidden="1"/>
    <cellStyle name="Открывавшаяся гиперссылка" xfId="21" builtinId="9" hidden="1"/>
    <cellStyle name="Открывавшаяся гиперссылка" xfId="23" builtinId="9" hidden="1"/>
    <cellStyle name="Открывавшаяся гиперссылка" xfId="25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1" builtinId="9" hidden="1"/>
    <cellStyle name="Открывавшаяся гиперссылка" xfId="43" builtinId="9" hidden="1"/>
    <cellStyle name="Открывавшаяся гиперссылка" xfId="45" builtinId="9" hidden="1"/>
    <cellStyle name="Открывавшаяся гиперссылка" xfId="47" builtinId="9" hidden="1"/>
    <cellStyle name="Открывавшаяся гиперссылка" xfId="49" builtinId="9" hidden="1"/>
    <cellStyle name="Открывавшаяся гиперссылка" xfId="51" builtinId="9" hidden="1"/>
    <cellStyle name="Открывавшаяся гиперссылка" xfId="53" builtinId="9" hidden="1"/>
    <cellStyle name="Открывавшаяся гиперссылка" xfId="55" builtinId="9" hidden="1"/>
    <cellStyle name="Процентный" xfId="39" builtinId="5"/>
    <cellStyle name="Процентный 2" xfId="58"/>
    <cellStyle name="Финансовый" xfId="26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workbookViewId="0">
      <selection activeCell="S4" sqref="S4"/>
    </sheetView>
  </sheetViews>
  <sheetFormatPr defaultColWidth="8.85546875" defaultRowHeight="15" x14ac:dyDescent="0.25"/>
  <cols>
    <col min="1" max="1" width="2" style="1" customWidth="1"/>
    <col min="2" max="2" width="10" style="5" customWidth="1"/>
    <col min="3" max="3" width="12.7109375" style="5" customWidth="1"/>
    <col min="4" max="4" width="14.28515625" style="5" customWidth="1"/>
    <col min="5" max="5" width="39.42578125" style="5" customWidth="1"/>
    <col min="6" max="7" width="8.140625" style="5" customWidth="1"/>
    <col min="8" max="9" width="13" style="16" customWidth="1"/>
    <col min="10" max="10" width="14.85546875" style="5" customWidth="1"/>
    <col min="11" max="13" width="11.7109375" style="16" customWidth="1"/>
    <col min="14" max="14" width="14.28515625" style="16" hidden="1" customWidth="1"/>
    <col min="15" max="15" width="26.140625" hidden="1" customWidth="1"/>
    <col min="16" max="16" width="12.140625" hidden="1" customWidth="1"/>
    <col min="18" max="18" width="12.140625" style="5" customWidth="1"/>
    <col min="19" max="20" width="11.140625" style="5" customWidth="1"/>
    <col min="21" max="64" width="8.85546875" style="5"/>
    <col min="65" max="65" width="3" style="5" customWidth="1"/>
    <col min="66" max="16384" width="8.85546875" style="5"/>
  </cols>
  <sheetData>
    <row r="1" spans="2:20" x14ac:dyDescent="0.25">
      <c r="L1" s="6" t="s">
        <v>21</v>
      </c>
      <c r="M1" s="42"/>
    </row>
    <row r="2" spans="2:20" ht="36" x14ac:dyDescent="0.25">
      <c r="B2" s="3"/>
      <c r="C2" s="2" t="s">
        <v>0</v>
      </c>
      <c r="D2" s="3" t="s">
        <v>22</v>
      </c>
      <c r="E2" s="3" t="s">
        <v>25</v>
      </c>
      <c r="F2" s="3" t="s">
        <v>1</v>
      </c>
      <c r="G2" s="3" t="s">
        <v>26</v>
      </c>
      <c r="H2" s="3" t="s">
        <v>15</v>
      </c>
      <c r="I2" s="3" t="s">
        <v>20</v>
      </c>
      <c r="J2" s="4" t="s">
        <v>16</v>
      </c>
      <c r="K2" s="4" t="s">
        <v>17</v>
      </c>
      <c r="L2" s="4" t="s">
        <v>13</v>
      </c>
      <c r="M2" s="4" t="s">
        <v>14</v>
      </c>
      <c r="N2" s="5"/>
      <c r="R2" s="49" t="s">
        <v>27</v>
      </c>
      <c r="S2" s="49" t="s">
        <v>28</v>
      </c>
      <c r="T2" s="49" t="s">
        <v>29</v>
      </c>
    </row>
    <row r="3" spans="2:20" ht="9" customHeight="1" x14ac:dyDescent="0.25">
      <c r="B3" s="24"/>
      <c r="C3" s="25"/>
      <c r="D3" s="26"/>
      <c r="E3" s="26"/>
      <c r="F3" s="26"/>
      <c r="G3" s="26"/>
      <c r="H3" s="26"/>
      <c r="I3" s="26"/>
      <c r="J3" s="27"/>
      <c r="K3" s="27"/>
      <c r="L3" s="27"/>
      <c r="M3" s="27"/>
      <c r="N3" s="5"/>
      <c r="R3" s="50"/>
      <c r="S3" s="51"/>
      <c r="T3" s="52"/>
    </row>
    <row r="4" spans="2:20" x14ac:dyDescent="0.25">
      <c r="B4" s="7"/>
      <c r="C4" s="8"/>
      <c r="D4" s="9"/>
      <c r="E4" s="10" t="s">
        <v>18</v>
      </c>
      <c r="F4" s="10" t="s">
        <v>12</v>
      </c>
      <c r="G4" s="10" t="s">
        <v>12</v>
      </c>
      <c r="H4" s="10" t="s">
        <v>12</v>
      </c>
      <c r="I4" s="10"/>
      <c r="J4" s="11" t="s">
        <v>12</v>
      </c>
      <c r="K4" s="11"/>
      <c r="L4" s="11"/>
      <c r="M4" s="12" t="s">
        <v>12</v>
      </c>
      <c r="N4" s="5" t="s">
        <v>40</v>
      </c>
      <c r="O4" t="s">
        <v>41</v>
      </c>
      <c r="P4" t="s">
        <v>42</v>
      </c>
      <c r="R4" s="50"/>
      <c r="S4" s="51"/>
      <c r="T4" s="52"/>
    </row>
    <row r="5" spans="2:20" ht="9" customHeight="1" x14ac:dyDescent="0.25">
      <c r="B5" s="30"/>
      <c r="C5" s="31"/>
      <c r="D5" s="34"/>
      <c r="E5" s="57"/>
      <c r="F5" s="33"/>
      <c r="G5" s="33"/>
      <c r="H5" s="33"/>
      <c r="I5" s="37"/>
      <c r="J5" s="28"/>
      <c r="K5" s="28"/>
      <c r="L5" s="28"/>
      <c r="M5" s="29"/>
      <c r="N5" s="59"/>
      <c r="O5" s="60"/>
      <c r="P5" s="61"/>
      <c r="R5" s="53">
        <v>1</v>
      </c>
      <c r="S5" s="54">
        <v>0</v>
      </c>
      <c r="T5" s="55"/>
    </row>
    <row r="6" spans="2:20" ht="9" customHeight="1" x14ac:dyDescent="0.25">
      <c r="B6" s="30"/>
      <c r="C6" s="31"/>
      <c r="D6" s="58"/>
      <c r="E6" s="57"/>
      <c r="F6" s="33"/>
      <c r="G6" s="33"/>
      <c r="H6" s="33"/>
      <c r="I6" s="37"/>
      <c r="J6" s="28"/>
      <c r="K6" s="28"/>
      <c r="L6" s="28"/>
      <c r="M6" s="29"/>
      <c r="N6" s="59"/>
      <c r="O6" s="60"/>
      <c r="P6" s="61"/>
      <c r="R6" s="53">
        <v>1</v>
      </c>
      <c r="S6" s="54">
        <v>0</v>
      </c>
      <c r="T6" s="55"/>
    </row>
    <row r="7" spans="2:20" ht="9" customHeight="1" x14ac:dyDescent="0.25">
      <c r="B7" s="30"/>
      <c r="C7" s="31"/>
      <c r="D7" s="34"/>
      <c r="E7" s="57"/>
      <c r="F7" s="32"/>
      <c r="G7" s="33"/>
      <c r="H7" s="33"/>
      <c r="I7" s="37"/>
      <c r="J7" s="28"/>
      <c r="K7" s="28"/>
      <c r="L7" s="28"/>
      <c r="M7" s="29"/>
      <c r="N7" s="59"/>
      <c r="O7" s="60"/>
      <c r="P7" s="61"/>
      <c r="R7" s="53"/>
      <c r="S7" s="54"/>
      <c r="T7" s="55"/>
    </row>
    <row r="8" spans="2:20" ht="9" customHeight="1" x14ac:dyDescent="0.25">
      <c r="B8" s="30"/>
      <c r="C8" s="31"/>
      <c r="D8" s="34"/>
      <c r="E8" s="57"/>
      <c r="F8" s="32"/>
      <c r="G8" s="33"/>
      <c r="H8" s="33"/>
      <c r="I8" s="37"/>
      <c r="J8" s="28"/>
      <c r="K8" s="28"/>
      <c r="L8" s="28"/>
      <c r="M8" s="29"/>
      <c r="N8" s="59"/>
      <c r="O8" s="60"/>
      <c r="P8" s="61"/>
      <c r="R8" s="53"/>
      <c r="S8" s="54"/>
      <c r="T8" s="55"/>
    </row>
    <row r="9" spans="2:20" ht="9" customHeight="1" x14ac:dyDescent="0.25">
      <c r="B9" s="30"/>
      <c r="C9" s="31"/>
      <c r="D9" s="34"/>
      <c r="E9" s="57"/>
      <c r="F9" s="32"/>
      <c r="G9" s="33"/>
      <c r="H9" s="33"/>
      <c r="I9" s="37"/>
      <c r="J9" s="28"/>
      <c r="K9" s="28"/>
      <c r="L9" s="28"/>
      <c r="M9" s="29"/>
      <c r="N9" s="59"/>
      <c r="O9" s="60"/>
      <c r="P9" s="61"/>
      <c r="R9" s="53"/>
      <c r="S9" s="54"/>
      <c r="T9" s="55"/>
    </row>
    <row r="10" spans="2:20" ht="9" customHeight="1" x14ac:dyDescent="0.25">
      <c r="B10" s="30"/>
      <c r="C10" s="31"/>
      <c r="D10" s="34"/>
      <c r="E10" s="57"/>
      <c r="F10" s="32"/>
      <c r="G10" s="33"/>
      <c r="H10" s="33"/>
      <c r="I10" s="37"/>
      <c r="J10" s="28"/>
      <c r="K10" s="28"/>
      <c r="L10" s="28"/>
      <c r="M10" s="29"/>
      <c r="N10" s="59"/>
      <c r="O10" s="60"/>
      <c r="P10" s="61"/>
      <c r="R10" s="53"/>
      <c r="S10" s="54"/>
      <c r="T10" s="55"/>
    </row>
    <row r="11" spans="2:20" ht="9" customHeight="1" x14ac:dyDescent="0.25">
      <c r="B11" s="30"/>
      <c r="C11" s="31"/>
      <c r="D11" s="34"/>
      <c r="E11" s="57"/>
      <c r="F11" s="32"/>
      <c r="G11" s="33"/>
      <c r="H11" s="33"/>
      <c r="I11" s="37"/>
      <c r="J11" s="28"/>
      <c r="K11" s="28"/>
      <c r="L11" s="28"/>
      <c r="M11" s="29"/>
      <c r="N11" s="59"/>
      <c r="O11" s="60"/>
      <c r="P11" s="61"/>
      <c r="R11" s="53"/>
      <c r="S11" s="54"/>
      <c r="T11" s="55"/>
    </row>
    <row r="12" spans="2:20" ht="9" customHeight="1" x14ac:dyDescent="0.25">
      <c r="B12" s="30"/>
      <c r="C12" s="31"/>
      <c r="D12" s="34"/>
      <c r="E12" s="57"/>
      <c r="F12" s="32"/>
      <c r="G12" s="33"/>
      <c r="H12" s="33"/>
      <c r="I12" s="37"/>
      <c r="J12" s="28"/>
      <c r="K12" s="28"/>
      <c r="L12" s="28"/>
      <c r="M12" s="29"/>
      <c r="N12" s="59"/>
      <c r="O12" s="60"/>
      <c r="P12" s="61"/>
      <c r="R12" s="53"/>
      <c r="S12" s="54"/>
      <c r="T12" s="55"/>
    </row>
    <row r="13" spans="2:20" ht="9" customHeight="1" x14ac:dyDescent="0.25">
      <c r="B13" s="30"/>
      <c r="C13" s="31"/>
      <c r="D13" s="34"/>
      <c r="E13" s="57"/>
      <c r="F13" s="32"/>
      <c r="G13" s="33"/>
      <c r="H13" s="33"/>
      <c r="I13" s="37"/>
      <c r="J13" s="28"/>
      <c r="K13" s="28"/>
      <c r="L13" s="28"/>
      <c r="M13" s="29"/>
      <c r="N13" s="59"/>
      <c r="O13" s="60"/>
      <c r="P13" s="61"/>
      <c r="R13" s="53"/>
      <c r="S13" s="54"/>
      <c r="T13" s="55"/>
    </row>
    <row r="14" spans="2:20" ht="9" customHeight="1" x14ac:dyDescent="0.25">
      <c r="B14" s="30"/>
      <c r="C14" s="31"/>
      <c r="D14" s="34"/>
      <c r="E14" s="57"/>
      <c r="F14" s="32"/>
      <c r="G14" s="33"/>
      <c r="H14" s="33"/>
      <c r="I14" s="37"/>
      <c r="J14" s="28"/>
      <c r="K14" s="28"/>
      <c r="L14" s="28"/>
      <c r="M14" s="29"/>
      <c r="N14" s="59"/>
      <c r="O14" s="60"/>
      <c r="P14" s="61"/>
      <c r="R14" s="53"/>
      <c r="S14" s="54"/>
      <c r="T14" s="55"/>
    </row>
    <row r="15" spans="2:20" ht="9" customHeight="1" x14ac:dyDescent="0.25">
      <c r="B15" s="30"/>
      <c r="C15" s="31"/>
      <c r="D15" s="34"/>
      <c r="E15" s="57"/>
      <c r="F15" s="32"/>
      <c r="G15" s="33"/>
      <c r="H15" s="33"/>
      <c r="I15" s="37"/>
      <c r="J15" s="28"/>
      <c r="K15" s="28"/>
      <c r="L15" s="28"/>
      <c r="M15" s="29"/>
      <c r="N15" s="59"/>
      <c r="O15" s="60"/>
      <c r="P15" s="61"/>
      <c r="R15" s="53"/>
      <c r="S15" s="54"/>
      <c r="T15" s="55"/>
    </row>
    <row r="16" spans="2:20" ht="9" customHeight="1" x14ac:dyDescent="0.25">
      <c r="B16" s="30"/>
      <c r="C16" s="31"/>
      <c r="D16" s="34"/>
      <c r="E16" s="57"/>
      <c r="F16" s="32"/>
      <c r="G16" s="33"/>
      <c r="H16" s="33"/>
      <c r="I16" s="37"/>
      <c r="J16" s="28"/>
      <c r="K16" s="28"/>
      <c r="L16" s="28"/>
      <c r="M16" s="29"/>
      <c r="N16" s="59"/>
      <c r="O16" s="60"/>
      <c r="P16" s="61"/>
      <c r="R16" s="53"/>
      <c r="S16" s="54"/>
      <c r="T16" s="55"/>
    </row>
    <row r="17" spans="2:20" ht="9" customHeight="1" x14ac:dyDescent="0.25">
      <c r="B17" s="30"/>
      <c r="C17" s="31"/>
      <c r="D17" s="34"/>
      <c r="E17" s="57"/>
      <c r="F17" s="32"/>
      <c r="G17" s="33"/>
      <c r="H17" s="33"/>
      <c r="I17" s="37"/>
      <c r="J17" s="28"/>
      <c r="K17" s="28"/>
      <c r="L17" s="28"/>
      <c r="M17" s="29"/>
      <c r="N17" s="59"/>
      <c r="O17" s="60"/>
      <c r="P17" s="61"/>
      <c r="R17" s="53"/>
      <c r="S17" s="54"/>
      <c r="T17" s="55"/>
    </row>
    <row r="18" spans="2:20" ht="9" customHeight="1" x14ac:dyDescent="0.25">
      <c r="B18" s="30"/>
      <c r="C18" s="31"/>
      <c r="D18" s="34"/>
      <c r="E18" s="57"/>
      <c r="F18" s="32"/>
      <c r="G18" s="33"/>
      <c r="H18" s="33"/>
      <c r="I18" s="37"/>
      <c r="J18" s="28"/>
      <c r="K18" s="28"/>
      <c r="L18" s="28"/>
      <c r="M18" s="29"/>
      <c r="N18" s="59"/>
      <c r="O18" s="60"/>
      <c r="P18" s="61"/>
      <c r="R18" s="53"/>
      <c r="S18" s="54"/>
      <c r="T18" s="55"/>
    </row>
    <row r="19" spans="2:20" ht="9" customHeight="1" x14ac:dyDescent="0.25">
      <c r="B19" s="30"/>
      <c r="C19" s="31"/>
      <c r="D19" s="34"/>
      <c r="E19" s="57"/>
      <c r="F19" s="32"/>
      <c r="G19" s="33"/>
      <c r="H19" s="33"/>
      <c r="I19" s="37"/>
      <c r="J19" s="28"/>
      <c r="K19" s="28"/>
      <c r="L19" s="28"/>
      <c r="M19" s="29"/>
      <c r="N19" s="59"/>
      <c r="O19" s="60"/>
      <c r="P19" s="61"/>
      <c r="R19" s="53"/>
      <c r="S19" s="54"/>
      <c r="T19" s="55"/>
    </row>
    <row r="20" spans="2:20" ht="9" customHeight="1" x14ac:dyDescent="0.25">
      <c r="B20" s="30"/>
      <c r="C20" s="31"/>
      <c r="D20" s="34"/>
      <c r="E20" s="57"/>
      <c r="F20" s="32"/>
      <c r="G20" s="33"/>
      <c r="H20" s="33"/>
      <c r="I20" s="37"/>
      <c r="J20" s="28"/>
      <c r="K20" s="28"/>
      <c r="L20" s="28"/>
      <c r="M20" s="29"/>
      <c r="N20" s="59"/>
      <c r="O20" s="60"/>
      <c r="P20" s="61"/>
      <c r="R20" s="53"/>
      <c r="S20" s="54"/>
      <c r="T20" s="55"/>
    </row>
    <row r="21" spans="2:20" ht="9" customHeight="1" x14ac:dyDescent="0.25">
      <c r="B21" s="30"/>
      <c r="C21" s="31"/>
      <c r="D21" s="34"/>
      <c r="E21" s="57"/>
      <c r="F21" s="32"/>
      <c r="G21" s="33"/>
      <c r="H21" s="33"/>
      <c r="I21" s="37"/>
      <c r="J21" s="28"/>
      <c r="K21" s="28"/>
      <c r="L21" s="28"/>
      <c r="M21" s="29"/>
      <c r="N21" s="59"/>
      <c r="O21" s="60"/>
      <c r="P21" s="61"/>
      <c r="R21" s="53"/>
      <c r="S21" s="54"/>
      <c r="T21" s="55"/>
    </row>
    <row r="22" spans="2:20" ht="9" customHeight="1" x14ac:dyDescent="0.25">
      <c r="B22" s="30"/>
      <c r="C22" s="31"/>
      <c r="D22" s="34"/>
      <c r="E22" s="57"/>
      <c r="F22" s="32"/>
      <c r="G22" s="33"/>
      <c r="H22" s="33"/>
      <c r="I22" s="37"/>
      <c r="J22" s="28"/>
      <c r="K22" s="28"/>
      <c r="L22" s="28"/>
      <c r="M22" s="29"/>
      <c r="N22" s="59"/>
      <c r="O22" s="60"/>
      <c r="P22" s="61"/>
      <c r="R22" s="53"/>
      <c r="S22" s="54"/>
      <c r="T22" s="55"/>
    </row>
    <row r="23" spans="2:20" ht="9" customHeight="1" x14ac:dyDescent="0.25">
      <c r="B23" s="30"/>
      <c r="C23" s="31"/>
      <c r="D23" s="34"/>
      <c r="E23" s="57"/>
      <c r="F23" s="32"/>
      <c r="G23" s="33"/>
      <c r="H23" s="33"/>
      <c r="I23" s="37"/>
      <c r="J23" s="28"/>
      <c r="K23" s="28"/>
      <c r="L23" s="28"/>
      <c r="M23" s="29"/>
      <c r="N23" s="59"/>
      <c r="O23" s="60"/>
      <c r="P23" s="61"/>
      <c r="R23" s="53"/>
      <c r="S23" s="54"/>
      <c r="T23" s="55"/>
    </row>
    <row r="24" spans="2:20" ht="9" customHeight="1" x14ac:dyDescent="0.25">
      <c r="B24" s="30"/>
      <c r="C24" s="31"/>
      <c r="D24" s="34"/>
      <c r="E24" s="57"/>
      <c r="F24" s="32"/>
      <c r="G24" s="33"/>
      <c r="H24" s="33"/>
      <c r="I24" s="37"/>
      <c r="J24" s="28"/>
      <c r="K24" s="28"/>
      <c r="L24" s="28"/>
      <c r="M24" s="29"/>
      <c r="N24" s="59"/>
      <c r="O24" s="60"/>
      <c r="P24" s="61"/>
      <c r="R24" s="53"/>
      <c r="S24" s="54"/>
      <c r="T24" s="55"/>
    </row>
    <row r="25" spans="2:20" ht="9" customHeight="1" x14ac:dyDescent="0.25">
      <c r="B25" s="30"/>
      <c r="C25" s="31"/>
      <c r="D25" s="34"/>
      <c r="E25" s="57"/>
      <c r="F25" s="32"/>
      <c r="G25" s="33"/>
      <c r="H25" s="33"/>
      <c r="I25" s="37"/>
      <c r="J25" s="28"/>
      <c r="K25" s="28"/>
      <c r="L25" s="28"/>
      <c r="M25" s="29"/>
      <c r="N25" s="59"/>
      <c r="O25" s="60"/>
      <c r="P25" s="61"/>
      <c r="R25" s="53"/>
      <c r="S25" s="54"/>
      <c r="T25" s="55"/>
    </row>
    <row r="26" spans="2:20" ht="9" customHeight="1" x14ac:dyDescent="0.25">
      <c r="B26" s="30"/>
      <c r="C26" s="31"/>
      <c r="D26" s="34"/>
      <c r="E26" s="57"/>
      <c r="F26" s="32"/>
      <c r="G26" s="33"/>
      <c r="H26" s="33"/>
      <c r="I26" s="37"/>
      <c r="J26" s="28"/>
      <c r="K26" s="28"/>
      <c r="L26" s="28"/>
      <c r="M26" s="29"/>
      <c r="N26" s="59"/>
      <c r="O26" s="60"/>
      <c r="P26" s="61"/>
      <c r="R26" s="53"/>
      <c r="S26" s="54"/>
      <c r="T26" s="55"/>
    </row>
    <row r="27" spans="2:20" ht="9" customHeight="1" x14ac:dyDescent="0.25">
      <c r="B27" s="30"/>
      <c r="C27" s="31"/>
      <c r="D27" s="34"/>
      <c r="E27" s="57"/>
      <c r="F27" s="32"/>
      <c r="G27" s="33"/>
      <c r="H27" s="33"/>
      <c r="I27" s="37"/>
      <c r="J27" s="28"/>
      <c r="K27" s="28"/>
      <c r="L27" s="28"/>
      <c r="M27" s="29"/>
      <c r="N27" s="59"/>
      <c r="O27" s="60"/>
      <c r="P27" s="61"/>
      <c r="R27" s="53"/>
      <c r="S27" s="54"/>
      <c r="T27" s="55"/>
    </row>
    <row r="28" spans="2:20" ht="9" customHeight="1" x14ac:dyDescent="0.25">
      <c r="B28" s="30"/>
      <c r="C28" s="31"/>
      <c r="D28" s="58"/>
      <c r="E28" s="57"/>
      <c r="F28" s="33"/>
      <c r="G28" s="33"/>
      <c r="H28" s="33"/>
      <c r="I28" s="33"/>
      <c r="J28" s="28"/>
      <c r="K28" s="28"/>
      <c r="L28" s="28"/>
      <c r="M28" s="29"/>
      <c r="N28" s="5"/>
      <c r="R28" s="53"/>
      <c r="S28" s="54"/>
      <c r="T28" s="55"/>
    </row>
    <row r="29" spans="2:20" ht="9" customHeight="1" x14ac:dyDescent="0.25">
      <c r="B29" s="30"/>
      <c r="C29" s="31"/>
      <c r="D29" s="36"/>
      <c r="E29" s="57"/>
      <c r="F29" s="33"/>
      <c r="G29" s="33"/>
      <c r="H29" s="33"/>
      <c r="I29" s="33"/>
      <c r="J29" s="28"/>
      <c r="K29" s="28"/>
      <c r="L29" s="28"/>
      <c r="M29" s="29"/>
      <c r="N29" s="5"/>
      <c r="R29" s="53"/>
      <c r="S29" s="54"/>
      <c r="T29" s="55"/>
    </row>
    <row r="30" spans="2:20" ht="9" customHeight="1" x14ac:dyDescent="0.25">
      <c r="B30" s="30"/>
      <c r="C30" s="31"/>
      <c r="D30" s="35"/>
      <c r="E30" s="32"/>
      <c r="F30" s="33"/>
      <c r="G30" s="33"/>
      <c r="H30" s="33"/>
      <c r="I30" s="33"/>
      <c r="J30" s="28"/>
      <c r="K30" s="28"/>
      <c r="L30" s="28"/>
      <c r="M30" s="29"/>
      <c r="N30" s="5"/>
      <c r="R30" s="53"/>
      <c r="S30" s="54"/>
      <c r="T30" s="55"/>
    </row>
    <row r="31" spans="2:20" ht="9" customHeight="1" x14ac:dyDescent="0.25">
      <c r="B31" s="30"/>
      <c r="C31" s="31"/>
      <c r="D31" s="36"/>
      <c r="E31" s="32"/>
      <c r="F31" s="33"/>
      <c r="G31" s="33"/>
      <c r="H31" s="33"/>
      <c r="I31" s="33"/>
      <c r="J31" s="28"/>
      <c r="K31" s="28"/>
      <c r="L31" s="28"/>
      <c r="M31" s="29"/>
      <c r="N31" s="5"/>
    </row>
    <row r="32" spans="2:20" ht="9" customHeight="1" x14ac:dyDescent="0.25">
      <c r="B32" s="30"/>
      <c r="C32" s="31"/>
      <c r="D32" s="36"/>
      <c r="E32" s="32"/>
      <c r="F32" s="33"/>
      <c r="G32" s="33"/>
      <c r="H32" s="37"/>
      <c r="I32" s="37"/>
      <c r="J32" s="28"/>
      <c r="K32" s="28"/>
      <c r="L32" s="28"/>
      <c r="M32" s="29"/>
      <c r="N32" s="5"/>
    </row>
    <row r="33" spans="2:15" ht="9" customHeight="1" x14ac:dyDescent="0.25">
      <c r="B33" s="30"/>
      <c r="C33" s="31"/>
      <c r="D33" s="38"/>
      <c r="E33" s="32"/>
      <c r="F33" s="33"/>
      <c r="G33" s="33"/>
      <c r="H33" s="37"/>
      <c r="I33" s="37"/>
      <c r="J33" s="28"/>
      <c r="K33" s="28"/>
      <c r="L33" s="28"/>
      <c r="M33" s="29"/>
      <c r="N33" s="5"/>
    </row>
    <row r="34" spans="2:15" ht="9" customHeight="1" x14ac:dyDescent="0.25">
      <c r="B34" s="30"/>
      <c r="C34" s="31"/>
      <c r="D34" s="36"/>
      <c r="E34" s="32"/>
      <c r="F34" s="33"/>
      <c r="G34" s="33"/>
      <c r="H34" s="33"/>
      <c r="I34" s="33"/>
      <c r="J34" s="28"/>
      <c r="K34" s="28"/>
      <c r="L34" s="28"/>
      <c r="M34" s="29"/>
      <c r="N34" s="5"/>
    </row>
    <row r="35" spans="2:15" ht="12.75" customHeight="1" x14ac:dyDescent="0.25">
      <c r="C35" s="22"/>
      <c r="D35" s="22"/>
      <c r="E35" s="22"/>
      <c r="F35" s="22"/>
      <c r="G35" s="22"/>
      <c r="H35" s="22"/>
      <c r="I35" s="22"/>
      <c r="J35" s="23" t="s">
        <v>11</v>
      </c>
      <c r="K35" s="47">
        <f>SUM(K5:K34)</f>
        <v>0</v>
      </c>
      <c r="L35" s="40"/>
      <c r="M35" s="39">
        <f>SUM(M5:M34)</f>
        <v>0</v>
      </c>
      <c r="N35" s="5"/>
    </row>
    <row r="36" spans="2:15" ht="12.75" customHeight="1" x14ac:dyDescent="0.25">
      <c r="B36" s="7"/>
      <c r="C36" s="8"/>
      <c r="D36" s="9"/>
      <c r="E36" s="10" t="s">
        <v>19</v>
      </c>
      <c r="F36" s="10" t="s">
        <v>12</v>
      </c>
      <c r="G36" s="10" t="s">
        <v>12</v>
      </c>
      <c r="H36" s="10"/>
      <c r="I36" s="10"/>
      <c r="J36" s="45"/>
      <c r="K36" s="11"/>
      <c r="L36" s="11"/>
      <c r="M36" s="12" t="s">
        <v>12</v>
      </c>
      <c r="N36" s="5"/>
    </row>
    <row r="37" spans="2:15" ht="12.75" customHeight="1" x14ac:dyDescent="0.25">
      <c r="B37" s="30"/>
      <c r="C37" s="31"/>
      <c r="D37" s="34"/>
      <c r="E37" s="32"/>
      <c r="F37" s="33"/>
      <c r="G37" s="33"/>
      <c r="H37" s="37"/>
      <c r="I37" s="37"/>
      <c r="J37" s="46"/>
      <c r="K37" s="28"/>
      <c r="L37" s="28"/>
      <c r="M37" s="29"/>
      <c r="N37" s="5"/>
    </row>
    <row r="38" spans="2:15" ht="12.75" customHeight="1" x14ac:dyDescent="0.25">
      <c r="B38" s="30"/>
      <c r="C38" s="31"/>
      <c r="D38" s="35"/>
      <c r="E38" s="32"/>
      <c r="F38" s="33"/>
      <c r="G38" s="33"/>
      <c r="H38" s="37"/>
      <c r="I38" s="37"/>
      <c r="J38" s="46"/>
      <c r="K38" s="28"/>
      <c r="L38" s="28"/>
      <c r="M38" s="29"/>
      <c r="N38" s="5"/>
    </row>
    <row r="39" spans="2:15" ht="12.75" customHeight="1" x14ac:dyDescent="0.25">
      <c r="B39" s="30"/>
      <c r="C39" s="31"/>
      <c r="D39" s="36"/>
      <c r="E39" s="32"/>
      <c r="F39" s="33"/>
      <c r="G39" s="33"/>
      <c r="H39" s="37"/>
      <c r="I39" s="37"/>
      <c r="J39" s="46"/>
      <c r="K39" s="28"/>
      <c r="L39" s="28"/>
      <c r="M39" s="29"/>
      <c r="N39" s="5"/>
    </row>
    <row r="40" spans="2:15" ht="12.75" customHeight="1" x14ac:dyDescent="0.25">
      <c r="B40" s="30"/>
      <c r="C40" s="31"/>
      <c r="D40" s="35"/>
      <c r="E40" s="32"/>
      <c r="F40" s="33"/>
      <c r="G40" s="33"/>
      <c r="H40" s="37"/>
      <c r="I40" s="37"/>
      <c r="J40" s="46"/>
      <c r="K40" s="28"/>
      <c r="L40" s="28"/>
      <c r="M40" s="29"/>
      <c r="N40" s="5"/>
    </row>
    <row r="41" spans="2:15" ht="15" customHeight="1" x14ac:dyDescent="0.25">
      <c r="B41" s="30"/>
      <c r="C41" s="31"/>
      <c r="D41" s="36"/>
      <c r="E41" s="32"/>
      <c r="F41" s="33"/>
      <c r="G41" s="33"/>
      <c r="H41" s="37"/>
      <c r="I41" s="37"/>
      <c r="J41" s="46"/>
      <c r="K41" s="28"/>
      <c r="L41" s="28"/>
      <c r="M41" s="29"/>
      <c r="N41" s="5"/>
    </row>
    <row r="42" spans="2:15" ht="12.75" customHeight="1" x14ac:dyDescent="0.25">
      <c r="B42" s="30"/>
      <c r="C42" s="31"/>
      <c r="D42" s="35"/>
      <c r="E42" s="32"/>
      <c r="F42" s="33"/>
      <c r="G42" s="33"/>
      <c r="H42" s="33"/>
      <c r="I42" s="33"/>
      <c r="J42" s="46"/>
      <c r="K42" s="28"/>
      <c r="L42" s="28"/>
      <c r="M42" s="29"/>
      <c r="N42" s="5"/>
    </row>
    <row r="43" spans="2:15" ht="15" customHeight="1" x14ac:dyDescent="0.25">
      <c r="B43" s="22"/>
      <c r="C43" s="22"/>
      <c r="D43" s="22"/>
      <c r="E43" s="22"/>
      <c r="F43" s="22"/>
      <c r="G43" s="22"/>
      <c r="H43" s="22"/>
      <c r="I43" s="22"/>
      <c r="J43" s="23" t="s">
        <v>11</v>
      </c>
      <c r="K43" s="47">
        <f>SUM(K37:K42)</f>
        <v>0</v>
      </c>
      <c r="L43" s="40"/>
      <c r="M43" s="41">
        <f>SUM(M37:M42)</f>
        <v>0</v>
      </c>
      <c r="N43" s="5"/>
    </row>
    <row r="44" spans="2:15" ht="12.75" customHeight="1" x14ac:dyDescent="0.25">
      <c r="B44" s="7"/>
      <c r="C44" s="8"/>
      <c r="D44" s="9"/>
      <c r="E44" s="10" t="s">
        <v>31</v>
      </c>
      <c r="F44" s="10" t="s">
        <v>12</v>
      </c>
      <c r="G44" s="10" t="s">
        <v>12</v>
      </c>
      <c r="H44" s="10"/>
      <c r="I44" s="10"/>
      <c r="J44" s="45"/>
      <c r="K44" s="11"/>
      <c r="L44" s="11"/>
      <c r="M44" s="12" t="s">
        <v>12</v>
      </c>
      <c r="N44" s="5"/>
    </row>
    <row r="45" spans="2:15" ht="22.5" x14ac:dyDescent="0.25">
      <c r="B45" s="30"/>
      <c r="C45" s="31"/>
      <c r="D45" s="34"/>
      <c r="E45" s="32" t="s">
        <v>32</v>
      </c>
      <c r="F45" s="33" t="s">
        <v>9</v>
      </c>
      <c r="G45" s="33" t="s">
        <v>39</v>
      </c>
      <c r="H45" s="33" t="s">
        <v>38</v>
      </c>
      <c r="I45" s="33" t="s">
        <v>33</v>
      </c>
      <c r="J45" s="46"/>
      <c r="K45" s="28"/>
      <c r="L45" s="28"/>
      <c r="M45" s="29"/>
      <c r="N45" s="5"/>
    </row>
    <row r="46" spans="2:15" ht="12.75" customHeight="1" x14ac:dyDescent="0.25">
      <c r="B46" s="30"/>
      <c r="C46" s="31"/>
      <c r="D46" s="56" t="s">
        <v>34</v>
      </c>
      <c r="E46" s="56"/>
      <c r="F46" s="33" t="s">
        <v>9</v>
      </c>
      <c r="G46" s="33"/>
      <c r="H46" s="62"/>
      <c r="I46" s="33"/>
      <c r="J46" s="46"/>
      <c r="K46" s="28"/>
      <c r="L46" s="28"/>
      <c r="M46" s="29">
        <f>H46*G46</f>
        <v>0</v>
      </c>
      <c r="N46" s="5"/>
      <c r="O46" s="70"/>
    </row>
    <row r="47" spans="2:15" ht="12.75" customHeight="1" x14ac:dyDescent="0.25">
      <c r="B47" s="30"/>
      <c r="C47" s="31"/>
      <c r="D47" s="56" t="s">
        <v>35</v>
      </c>
      <c r="E47" s="56"/>
      <c r="F47" s="33" t="s">
        <v>9</v>
      </c>
      <c r="G47" s="33"/>
      <c r="H47" s="62"/>
      <c r="I47" s="33"/>
      <c r="J47" s="46"/>
      <c r="K47" s="28"/>
      <c r="L47" s="28"/>
      <c r="M47" s="29">
        <f t="shared" ref="M47:M52" si="0">H47*G47</f>
        <v>0</v>
      </c>
      <c r="N47" s="5"/>
    </row>
    <row r="48" spans="2:15" ht="12.75" customHeight="1" x14ac:dyDescent="0.25">
      <c r="B48" s="30"/>
      <c r="C48" s="31"/>
      <c r="D48" s="56" t="s">
        <v>36</v>
      </c>
      <c r="E48" s="56"/>
      <c r="F48" s="33" t="s">
        <v>9</v>
      </c>
      <c r="G48" s="33"/>
      <c r="H48" s="62"/>
      <c r="I48" s="37"/>
      <c r="J48" s="46"/>
      <c r="K48" s="28"/>
      <c r="L48" s="28"/>
      <c r="M48" s="29">
        <f t="shared" si="0"/>
        <v>0</v>
      </c>
      <c r="N48" s="5"/>
    </row>
    <row r="49" spans="1:15" ht="12.75" customHeight="1" x14ac:dyDescent="0.25">
      <c r="B49" s="30"/>
      <c r="C49" s="31"/>
      <c r="D49" s="56" t="s">
        <v>37</v>
      </c>
      <c r="E49" s="56"/>
      <c r="F49" s="33" t="s">
        <v>9</v>
      </c>
      <c r="G49" s="71"/>
      <c r="H49" s="62"/>
      <c r="I49" s="37"/>
      <c r="J49" s="46"/>
      <c r="K49" s="28"/>
      <c r="L49" s="28"/>
      <c r="M49" s="29">
        <f t="shared" si="0"/>
        <v>0</v>
      </c>
      <c r="N49" s="5"/>
      <c r="O49" s="70"/>
    </row>
    <row r="50" spans="1:15" ht="12.75" customHeight="1" x14ac:dyDescent="0.25">
      <c r="B50" s="30"/>
      <c r="C50" s="31"/>
      <c r="D50" s="56" t="s">
        <v>44</v>
      </c>
      <c r="E50" s="56"/>
      <c r="F50" s="33" t="s">
        <v>9</v>
      </c>
      <c r="G50" s="33"/>
      <c r="H50" s="62"/>
      <c r="I50" s="37"/>
      <c r="J50" s="46"/>
      <c r="K50" s="28"/>
      <c r="L50" s="28"/>
      <c r="M50" s="29">
        <f t="shared" si="0"/>
        <v>0</v>
      </c>
      <c r="N50" s="5"/>
      <c r="O50" s="69"/>
    </row>
    <row r="51" spans="1:15" ht="12.75" customHeight="1" x14ac:dyDescent="0.25">
      <c r="B51" s="30"/>
      <c r="C51" s="31"/>
      <c r="D51" s="56" t="s">
        <v>45</v>
      </c>
      <c r="E51" s="56"/>
      <c r="F51" s="33" t="s">
        <v>9</v>
      </c>
      <c r="G51" s="33"/>
      <c r="H51" s="62"/>
      <c r="I51" s="37"/>
      <c r="J51" s="46"/>
      <c r="K51" s="28"/>
      <c r="L51" s="28"/>
      <c r="M51" s="29">
        <f t="shared" si="0"/>
        <v>0</v>
      </c>
      <c r="N51" s="5"/>
    </row>
    <row r="52" spans="1:15" ht="12.75" customHeight="1" x14ac:dyDescent="0.25">
      <c r="B52" s="30"/>
      <c r="C52" s="31"/>
      <c r="D52" s="56" t="s">
        <v>46</v>
      </c>
      <c r="E52" s="56"/>
      <c r="F52" s="33" t="s">
        <v>9</v>
      </c>
      <c r="G52" s="33"/>
      <c r="H52" s="62"/>
      <c r="I52" s="37"/>
      <c r="J52" s="46"/>
      <c r="K52" s="28"/>
      <c r="L52" s="28"/>
      <c r="M52" s="29">
        <f t="shared" si="0"/>
        <v>0</v>
      </c>
      <c r="N52" s="5"/>
    </row>
    <row r="53" spans="1:15" x14ac:dyDescent="0.25">
      <c r="B53" s="30"/>
      <c r="C53" s="31"/>
      <c r="D53" s="56"/>
      <c r="E53" s="56"/>
      <c r="F53" s="33"/>
      <c r="G53" s="33"/>
      <c r="H53" s="62"/>
      <c r="I53" s="37"/>
      <c r="J53" s="46"/>
      <c r="K53" s="28"/>
      <c r="L53" s="28"/>
      <c r="M53" s="29"/>
      <c r="N53" s="5"/>
    </row>
    <row r="54" spans="1:15" ht="13.5" customHeight="1" x14ac:dyDescent="0.25">
      <c r="B54" s="13"/>
      <c r="C54" s="13"/>
      <c r="D54" s="14"/>
      <c r="E54" s="15"/>
      <c r="F54" s="14"/>
      <c r="G54" s="14"/>
      <c r="J54" s="48" t="s">
        <v>30</v>
      </c>
      <c r="K54" s="47">
        <f>SUM(K42:K53)</f>
        <v>0</v>
      </c>
      <c r="L54" s="40"/>
      <c r="M54" s="41">
        <f>SUM(M42:M53)</f>
        <v>0</v>
      </c>
      <c r="O54" s="65"/>
    </row>
    <row r="55" spans="1:15" x14ac:dyDescent="0.25">
      <c r="B55" s="13" t="s">
        <v>2</v>
      </c>
      <c r="C55" s="17">
        <f>SUMIF($F$2:$F$53,"HW",$M$2:$M$53)</f>
        <v>0</v>
      </c>
      <c r="E55" s="15"/>
      <c r="F55" s="14"/>
      <c r="G55" s="14"/>
      <c r="J55" s="63" t="s">
        <v>43</v>
      </c>
      <c r="K55" s="47"/>
      <c r="L55" s="40"/>
      <c r="M55" s="41">
        <f>M54+M35</f>
        <v>0</v>
      </c>
    </row>
    <row r="56" spans="1:15" x14ac:dyDescent="0.25">
      <c r="B56" s="13" t="s">
        <v>3</v>
      </c>
      <c r="C56" s="17">
        <f>SUMIF($F$2:$F$53,"SW",$M$2:$M$53)</f>
        <v>0</v>
      </c>
      <c r="E56" s="15"/>
      <c r="F56" s="14"/>
      <c r="G56" s="14"/>
      <c r="J56" s="63"/>
      <c r="K56" s="64"/>
      <c r="L56" s="40"/>
      <c r="M56" s="41"/>
    </row>
    <row r="57" spans="1:15" x14ac:dyDescent="0.25">
      <c r="A57" s="5"/>
      <c r="B57" s="13" t="s">
        <v>4</v>
      </c>
      <c r="C57" s="17">
        <f>SUMIF($F$2:$F$53,"LIC",$M$2:$M$53)</f>
        <v>0</v>
      </c>
      <c r="E57" s="15"/>
      <c r="F57" s="14"/>
      <c r="G57" s="14"/>
      <c r="J57" s="63"/>
      <c r="K57" s="47"/>
      <c r="L57" s="40"/>
      <c r="M57" s="41"/>
      <c r="N57" s="66"/>
      <c r="O57" s="65"/>
    </row>
    <row r="58" spans="1:15" x14ac:dyDescent="0.25">
      <c r="A58" s="5"/>
      <c r="B58" s="13" t="s">
        <v>9</v>
      </c>
      <c r="C58" s="17">
        <f>SUMIF($F$2:$F$53,"WRK",$M$2:$M$53)</f>
        <v>0</v>
      </c>
      <c r="E58" s="15"/>
      <c r="F58" s="14"/>
      <c r="G58" s="14"/>
    </row>
    <row r="59" spans="1:15" x14ac:dyDescent="0.25">
      <c r="B59" s="13" t="s">
        <v>5</v>
      </c>
      <c r="C59" s="17">
        <f>SUMIF($F$2:$F$53,"SUP",$M$2:$M$53)</f>
        <v>0</v>
      </c>
      <c r="E59" s="15"/>
      <c r="F59" s="14"/>
      <c r="G59" s="14"/>
    </row>
    <row r="60" spans="1:15" x14ac:dyDescent="0.25">
      <c r="B60" s="13"/>
      <c r="C60" s="13"/>
      <c r="D60" s="14"/>
      <c r="E60" s="18"/>
      <c r="F60" s="19"/>
      <c r="G60" s="19"/>
    </row>
    <row r="61" spans="1:15" x14ac:dyDescent="0.25">
      <c r="B61" s="13"/>
      <c r="C61" s="13"/>
      <c r="D61" s="14"/>
      <c r="E61" s="15"/>
      <c r="F61" s="14"/>
      <c r="G61" s="14"/>
    </row>
    <row r="62" spans="1:15" x14ac:dyDescent="0.25">
      <c r="B62" s="21"/>
      <c r="D62" s="14"/>
      <c r="E62" s="15"/>
      <c r="F62" s="14"/>
      <c r="G62" s="14"/>
    </row>
    <row r="63" spans="1:15" x14ac:dyDescent="0.25">
      <c r="B63" s="13" t="s">
        <v>2</v>
      </c>
      <c r="C63" s="20" t="s">
        <v>6</v>
      </c>
      <c r="E63" s="15"/>
      <c r="F63" s="14"/>
      <c r="G63" s="14"/>
    </row>
    <row r="64" spans="1:15" x14ac:dyDescent="0.25">
      <c r="B64" s="13" t="s">
        <v>3</v>
      </c>
      <c r="C64" s="20" t="s">
        <v>7</v>
      </c>
      <c r="E64" s="15"/>
      <c r="F64" s="14"/>
      <c r="G64" s="14"/>
    </row>
    <row r="65" spans="2:7" x14ac:dyDescent="0.25">
      <c r="B65" s="13" t="s">
        <v>4</v>
      </c>
      <c r="C65" s="20" t="s">
        <v>8</v>
      </c>
      <c r="E65" s="15"/>
      <c r="F65" s="14"/>
      <c r="G65" s="14"/>
    </row>
    <row r="66" spans="2:7" x14ac:dyDescent="0.25">
      <c r="B66" s="13" t="s">
        <v>9</v>
      </c>
      <c r="C66" s="20" t="s">
        <v>10</v>
      </c>
      <c r="E66" s="15"/>
      <c r="F66" s="14"/>
      <c r="G66" s="14"/>
    </row>
    <row r="67" spans="2:7" x14ac:dyDescent="0.25">
      <c r="B67" s="13" t="s">
        <v>5</v>
      </c>
      <c r="C67" s="20" t="s">
        <v>23</v>
      </c>
      <c r="E67" s="15"/>
      <c r="F67" s="14"/>
      <c r="G67" s="14"/>
    </row>
    <row r="69" spans="2:7" x14ac:dyDescent="0.25">
      <c r="B69" s="44"/>
      <c r="C69" s="43" t="s">
        <v>24</v>
      </c>
    </row>
  </sheetData>
  <autoFilter ref="B3:N3"/>
  <dataValidations count="1">
    <dataValidation type="list" allowBlank="1" showInputMessage="1" showErrorMessage="1" sqref="F5:F6 F37:F42 F28:F34 F45:F53">
      <formula1>"HW, SW, LIC, WRK, SUP"</formula1>
    </dataValidation>
  </dataValidations>
  <pageMargins left="0.75" right="0.75" top="1" bottom="1" header="0.5" footer="0.5"/>
  <pageSetup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K13"/>
  <sheetViews>
    <sheetView workbookViewId="0">
      <selection activeCell="F13" sqref="F13"/>
    </sheetView>
  </sheetViews>
  <sheetFormatPr defaultRowHeight="15" x14ac:dyDescent="0.25"/>
  <sheetData>
    <row r="3" spans="4:11" ht="15.75" thickBot="1" x14ac:dyDescent="0.3"/>
    <row r="4" spans="4:11" ht="15.75" thickBot="1" x14ac:dyDescent="0.3">
      <c r="D4" s="67">
        <v>0.09</v>
      </c>
      <c r="E4" s="68">
        <v>247</v>
      </c>
      <c r="F4" s="72">
        <v>4400</v>
      </c>
      <c r="G4" s="73"/>
      <c r="H4" s="74"/>
      <c r="I4" s="72">
        <v>97812</v>
      </c>
      <c r="J4" s="74"/>
      <c r="K4">
        <f>F4*E4*D4</f>
        <v>97812</v>
      </c>
    </row>
    <row r="5" spans="4:11" ht="15.75" thickBot="1" x14ac:dyDescent="0.3">
      <c r="D5" s="67">
        <v>0.09</v>
      </c>
      <c r="E5" s="68">
        <v>247</v>
      </c>
      <c r="F5" s="72">
        <v>4400</v>
      </c>
      <c r="G5" s="73"/>
      <c r="H5" s="74"/>
      <c r="I5" s="72">
        <v>97812</v>
      </c>
      <c r="J5" s="74"/>
      <c r="K5">
        <f t="shared" ref="K5:K12" si="0">F5*E5*D5</f>
        <v>97812</v>
      </c>
    </row>
    <row r="6" spans="4:11" ht="15.75" thickBot="1" x14ac:dyDescent="0.3">
      <c r="D6" s="67">
        <v>0.09</v>
      </c>
      <c r="E6" s="68">
        <v>247</v>
      </c>
      <c r="F6" s="72">
        <v>4400</v>
      </c>
      <c r="G6" s="73"/>
      <c r="H6" s="74"/>
      <c r="I6" s="72">
        <v>97812</v>
      </c>
      <c r="J6" s="74"/>
      <c r="K6">
        <f t="shared" si="0"/>
        <v>97812</v>
      </c>
    </row>
    <row r="7" spans="4:11" ht="15.75" thickBot="1" x14ac:dyDescent="0.3">
      <c r="D7" s="67">
        <v>0.09</v>
      </c>
      <c r="E7" s="68">
        <v>247</v>
      </c>
      <c r="F7" s="72">
        <v>4400</v>
      </c>
      <c r="G7" s="73"/>
      <c r="H7" s="74"/>
      <c r="I7" s="72">
        <v>97812</v>
      </c>
      <c r="J7" s="74"/>
      <c r="K7">
        <f t="shared" si="0"/>
        <v>97812</v>
      </c>
    </row>
    <row r="8" spans="4:11" ht="15.75" thickBot="1" x14ac:dyDescent="0.3">
      <c r="D8" s="67">
        <v>0.09</v>
      </c>
      <c r="E8" s="68">
        <v>247</v>
      </c>
      <c r="F8" s="72">
        <v>4400</v>
      </c>
      <c r="G8" s="73"/>
      <c r="H8" s="74"/>
      <c r="I8" s="72">
        <v>97812</v>
      </c>
      <c r="J8" s="74"/>
      <c r="K8">
        <f t="shared" si="0"/>
        <v>97812</v>
      </c>
    </row>
    <row r="9" spans="4:11" ht="15.75" thickBot="1" x14ac:dyDescent="0.3">
      <c r="D9" s="67">
        <v>0.09</v>
      </c>
      <c r="E9" s="68">
        <v>247</v>
      </c>
      <c r="F9" s="72">
        <v>4400</v>
      </c>
      <c r="G9" s="73"/>
      <c r="H9" s="74"/>
      <c r="I9" s="72">
        <v>97812</v>
      </c>
      <c r="J9" s="74"/>
      <c r="K9">
        <f t="shared" si="0"/>
        <v>97812</v>
      </c>
    </row>
    <row r="10" spans="4:11" ht="15.75" thickBot="1" x14ac:dyDescent="0.3">
      <c r="D10" s="67">
        <v>7.0000000000000007E-2</v>
      </c>
      <c r="E10" s="68">
        <v>247</v>
      </c>
      <c r="F10" s="72">
        <v>4400</v>
      </c>
      <c r="G10" s="73"/>
      <c r="H10" s="74"/>
      <c r="I10" s="72">
        <v>76076</v>
      </c>
      <c r="J10" s="74"/>
      <c r="K10">
        <f t="shared" si="0"/>
        <v>76076</v>
      </c>
    </row>
    <row r="11" spans="4:11" ht="15.75" thickBot="1" x14ac:dyDescent="0.3">
      <c r="D11" s="67">
        <v>7.0000000000000007E-2</v>
      </c>
      <c r="E11" s="68">
        <v>247</v>
      </c>
      <c r="F11" s="72">
        <v>4400</v>
      </c>
      <c r="G11" s="73"/>
      <c r="H11" s="74"/>
      <c r="I11" s="72">
        <v>76076</v>
      </c>
      <c r="J11" s="74"/>
      <c r="K11">
        <f t="shared" si="0"/>
        <v>76076</v>
      </c>
    </row>
    <row r="12" spans="4:11" ht="15.75" thickBot="1" x14ac:dyDescent="0.3">
      <c r="D12" s="67">
        <v>7.0000000000000007E-2</v>
      </c>
      <c r="E12" s="68">
        <v>247</v>
      </c>
      <c r="F12" s="72">
        <v>4400</v>
      </c>
      <c r="G12" s="73"/>
      <c r="H12" s="74"/>
      <c r="I12" s="72">
        <v>76076</v>
      </c>
      <c r="J12" s="74"/>
      <c r="K12">
        <f t="shared" si="0"/>
        <v>76076</v>
      </c>
    </row>
    <row r="13" spans="4:11" x14ac:dyDescent="0.25">
      <c r="D13">
        <f>SUM(D4:D12)</f>
        <v>0.75</v>
      </c>
      <c r="E13">
        <v>247</v>
      </c>
      <c r="F13">
        <f>E13*D13*F4</f>
        <v>815100</v>
      </c>
      <c r="K13">
        <f>SUM(K4:K12)</f>
        <v>815100</v>
      </c>
    </row>
  </sheetData>
  <mergeCells count="18">
    <mergeCell ref="F10:H10"/>
    <mergeCell ref="I10:J10"/>
    <mergeCell ref="F11:H11"/>
    <mergeCell ref="I11:J11"/>
    <mergeCell ref="F12:H12"/>
    <mergeCell ref="I12:J12"/>
    <mergeCell ref="F7:H7"/>
    <mergeCell ref="I7:J7"/>
    <mergeCell ref="F8:H8"/>
    <mergeCell ref="I8:J8"/>
    <mergeCell ref="F9:H9"/>
    <mergeCell ref="I9:J9"/>
    <mergeCell ref="F4:H4"/>
    <mergeCell ref="I4:J4"/>
    <mergeCell ref="F5:H5"/>
    <mergeCell ref="I5:J5"/>
    <mergeCell ref="F6:H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Price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2014-05-22T06:53:44Z</dcterms:created>
  <dcterms:modified xsi:type="dcterms:W3CDTF">2022-02-14T03:58:33Z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